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08B7A6B-ECA1-4A69-BE7F-57CC56231B06}" xr6:coauthVersionLast="45" xr6:coauthVersionMax="45" xr10:uidLastSave="{00000000-0000-0000-0000-000000000000}"/>
  <bookViews>
    <workbookView xWindow="3615" yWindow="1320" windowWidth="21600" windowHeight="11400" xr2:uid="{00000000-000D-0000-FFFF-FFFF00000000}"/>
  </bookViews>
  <sheets>
    <sheet name="Лист1 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2" l="1"/>
  <c r="E29" i="2"/>
  <c r="F29" i="2"/>
  <c r="G29" i="2"/>
  <c r="C29" i="2"/>
</calcChain>
</file>

<file path=xl/sharedStrings.xml><?xml version="1.0" encoding="utf-8"?>
<sst xmlns="http://schemas.openxmlformats.org/spreadsheetml/2006/main" count="56" uniqueCount="56">
  <si>
    <t>Наименование</t>
  </si>
  <si>
    <t>КЦСР</t>
  </si>
  <si>
    <t>Итого: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</si>
  <si>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</si>
  <si>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</si>
  <si>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</si>
  <si>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</si>
  <si>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</si>
  <si>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</si>
  <si>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</si>
  <si>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</si>
  <si>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</si>
  <si>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</si>
  <si>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</si>
  <si>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</si>
  <si>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</si>
  <si>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</si>
  <si>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</si>
  <si>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</si>
  <si>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</si>
  <si>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</si>
  <si>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</si>
  <si>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</si>
  <si>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</si>
  <si>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Муниципальная программа Нефтеюганского района "Образование 21 века на 2019-2024 годы и на период до 2030 года"</t>
  </si>
  <si>
    <t>Муниципальная программа Нефтеюганского района "Доступная среда Нефтеюганского района на 2019-2024 годы и на период до 2030 года"</t>
  </si>
  <si>
    <t>Муниципальная программа Нефтеюганского района "Развитие культуры Нефтеюганского района на 2019-2024 годы и на период до 2030 года"</t>
  </si>
  <si>
    <t>Муниципальная программа  Нефтеюганского района "Развитие физической культуры и спорта в Нефтеюганском районе на 2019-2024 годы и на период до 2030 года"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</si>
  <si>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2019-2024 годах и на период до 2030 года"</t>
  </si>
  <si>
    <t>Муниципальная программа Нефтеюганского района  "Обеспечение доступным и комфортным жильем жителей Нефтеюганского района в 2019-2024 годах и на период до 2030 года"</t>
  </si>
  <si>
    <t>Муниципальная программа Нефтеюганского района  "Развитие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года"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</si>
  <si>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2019-2024 годах и на период до 2030 года"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</si>
  <si>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2019-2024 годы и на период до 2030 года"</t>
  </si>
  <si>
    <t>Муниципальная программа Нефтеюганского района  "Обеспечение экологической безопасности Нефтеюганского района на 2019-2024 годы и на период до 2030 года"</t>
  </si>
  <si>
    <t>Муниципальная программа Нефтеюганского района "Развитие гражданского общества Нефтеюганского района на 2019-2024 годы и на период до 2030 года"</t>
  </si>
  <si>
    <t>Муниципальная программа Нефтеюганского района "Содействие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года"</t>
  </si>
  <si>
    <t>Муниципальная программа Нефтеюганского района "Развитие транспортной системы   Нефтеюганского района на 2019-2024 годы и на период до 2030 года"</t>
  </si>
  <si>
    <t>Муниципальная программа Нефтеюганского района  "Управление имуществом муниципального образования Нефтеюганский район на 2019-2024 годы и на период до 2030 года"</t>
  </si>
  <si>
    <t>Муниципальная программа Нефтеюганского района "Управление муниципальными финансами в Нефтеюганском районе на 2019-2024 годы и на период до 2030 года"</t>
  </si>
  <si>
    <t>Муниципальная программа Нефтеюганского района "Улучшение  условий и охраны  труда в муниципальном образовании  Нефтеюганский район на 2019-2024 годы и на период до 2030 года"</t>
  </si>
  <si>
    <t>Муниципальная программа Нефтеюганского района "Социальная поддержка жителей Нефтеюганского района на 2019-2024 годы и на период до 2030 года"</t>
  </si>
  <si>
    <t>Муниципальная программа Нефтеюганского района "Совершенствование  муниципального  управления в Нефтеюганском районе на 2019-2024 годы и на период до 2030 года"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</si>
  <si>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</si>
  <si>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проект бюджета</t>
  </si>
  <si>
    <t>(тыс. рублей)</t>
  </si>
  <si>
    <t>2022 год</t>
  </si>
  <si>
    <t>Муниципальная программа  "Поддержка садоводства и огородничества  на территории Нефтеюганского района на 2020-2024 и на период до 2030 года"</t>
  </si>
  <si>
    <t>2023 год</t>
  </si>
  <si>
    <t>Муниципальная программа Нефтеюганского района "Цифровое развитие Нефтеюганского района на 2019-2024 годы и на период до 2030 года"</t>
  </si>
  <si>
    <t>Муниципальная программа Нефтеюганского района  "Устойчивое развитие коренных малочисленных народов Севера Нефтеюганского района на 2019-2024 годы и на период до 2030 года"</t>
  </si>
  <si>
    <t>Сведения о расходах бюджета Нефтеюганского района по муниципальным программам Нефтеюганского района на 2022 год и на плановый период 2023и 2024 годов в сравнении с ожидаемым исполнением за 2021 год и отчетом за 2020 год</t>
  </si>
  <si>
    <t>Исполнено за 2020 год</t>
  </si>
  <si>
    <t>2024 год</t>
  </si>
  <si>
    <t>2300000000</t>
  </si>
  <si>
    <t>Муниципальная программа  «Укрепление общественного здоровья жителей Нефтеюганского района на период 2021-2025 года»</t>
  </si>
  <si>
    <t xml:space="preserve">Ожидаемое исполнение за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</si>
</sst>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164" fontId="6" fillId="0" borderId="0" xfId="0" applyNumberFormat="1" applyFont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8" fillId="0" borderId="1" xfId="0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>
      <alignment horizontal="center" vertical="center"/>
    </xf>
    <xf numFmtId="164" fontId="5" fillId="2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164" fontId="6" fillId="2" borderId="0" xfId="0" applyNumberFormat="1" applyFont="1" applyFill="1"/>
    <xf numFmtId="164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wrapText="1"/>
    </xf>
    <xf numFmtId="164" fontId="6" fillId="2" borderId="0" xfId="0" applyNumberFormat="1" applyFont="1" applyFill="1" applyAlignment="1">
      <alignment horizontal="center" wrapText="1"/>
    </xf>
    <xf numFmtId="0" fontId="8" fillId="0" borderId="0" xfId="0" applyFont="1" applyAlignment="1">
      <alignment wrapText="1"/>
    </xf>
    <xf numFmtId="165" fontId="6" fillId="0" borderId="0" xfId="0" applyNumberFormat="1" applyFont="1"/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colors>
    <mruColors>
      <color rgb="FFCCFFCC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zoomScale="80" zoomScaleNormal="80" zoomScaleSheetLayoutView="75" workbookViewId="0">
      <selection activeCell="C6" sqref="C6:G29"/>
    </sheetView>
  </sheetViews>
  <sheetFormatPr defaultRowHeight="15" x14ac:dyDescent="0.25"/>
  <cols>
    <col min="1" max="1" width="53.140625" style="2" customWidth="1"/>
    <col min="2" max="2" width="16" style="3" customWidth="1"/>
    <col min="3" max="3" width="17.5703125" style="6" customWidth="1"/>
    <col min="4" max="4" width="16.7109375" style="19" customWidth="1"/>
    <col min="5" max="5" width="16.7109375" style="6" customWidth="1"/>
    <col min="6" max="6" width="15" style="6" customWidth="1"/>
    <col min="7" max="7" width="18" style="6" customWidth="1"/>
  </cols>
  <sheetData>
    <row r="1" spans="1:9" ht="48" customHeight="1" x14ac:dyDescent="0.25">
      <c r="A1" s="27" t="s">
        <v>50</v>
      </c>
      <c r="B1" s="27"/>
      <c r="C1" s="27"/>
      <c r="D1" s="27"/>
      <c r="E1" s="27"/>
      <c r="F1" s="27"/>
      <c r="G1" s="27"/>
    </row>
    <row r="2" spans="1:9" ht="18.600000000000001" customHeight="1" x14ac:dyDescent="0.25">
      <c r="A2" s="7"/>
      <c r="B2" s="7"/>
      <c r="C2" s="9"/>
      <c r="D2" s="17"/>
      <c r="E2" s="9"/>
      <c r="F2" s="9"/>
      <c r="G2" s="10" t="s">
        <v>44</v>
      </c>
    </row>
    <row r="3" spans="1:9" ht="30.6" customHeight="1" x14ac:dyDescent="0.25">
      <c r="A3" s="28" t="s">
        <v>0</v>
      </c>
      <c r="B3" s="28" t="s">
        <v>1</v>
      </c>
      <c r="C3" s="29" t="s">
        <v>51</v>
      </c>
      <c r="D3" s="30" t="s">
        <v>55</v>
      </c>
      <c r="E3" s="31" t="s">
        <v>43</v>
      </c>
      <c r="F3" s="32"/>
      <c r="G3" s="33"/>
    </row>
    <row r="4" spans="1:9" s="5" customFormat="1" ht="56.45" customHeight="1" x14ac:dyDescent="0.25">
      <c r="A4" s="28"/>
      <c r="B4" s="28"/>
      <c r="C4" s="29"/>
      <c r="D4" s="30"/>
      <c r="E4" s="11" t="s">
        <v>45</v>
      </c>
      <c r="F4" s="11" t="s">
        <v>47</v>
      </c>
      <c r="G4" s="11" t="s">
        <v>52</v>
      </c>
      <c r="H4" s="4"/>
      <c r="I4" s="4"/>
    </row>
    <row r="5" spans="1:9" s="5" customFormat="1" ht="12.6" customHeight="1" x14ac:dyDescent="0.25">
      <c r="A5" s="16">
        <v>1</v>
      </c>
      <c r="B5" s="16">
        <v>2</v>
      </c>
      <c r="C5" s="16">
        <v>3</v>
      </c>
      <c r="D5" s="18">
        <v>4</v>
      </c>
      <c r="E5" s="16">
        <v>5</v>
      </c>
      <c r="F5" s="16">
        <v>6</v>
      </c>
      <c r="G5" s="16">
        <v>7</v>
      </c>
      <c r="H5" s="4"/>
      <c r="I5" s="4"/>
    </row>
    <row r="6" spans="1:9" ht="47.25" x14ac:dyDescent="0.25">
      <c r="A6" s="12" t="s">
        <v>24</v>
      </c>
      <c r="B6" s="13" t="s">
        <v>3</v>
      </c>
      <c r="C6" s="25">
        <v>2495806.2999999998</v>
      </c>
      <c r="D6" s="25">
        <v>2353571.1290600002</v>
      </c>
      <c r="E6" s="25">
        <v>2141839.39</v>
      </c>
      <c r="F6" s="25">
        <v>2161961.21</v>
      </c>
      <c r="G6" s="25">
        <v>2186900.21</v>
      </c>
    </row>
    <row r="7" spans="1:9" ht="47.25" x14ac:dyDescent="0.25">
      <c r="A7" s="12" t="s">
        <v>25</v>
      </c>
      <c r="B7" s="13" t="s">
        <v>4</v>
      </c>
      <c r="C7" s="25">
        <v>1194.7</v>
      </c>
      <c r="D7" s="25">
        <v>1078.684</v>
      </c>
      <c r="E7" s="25">
        <v>3866.5320000000002</v>
      </c>
      <c r="F7" s="25">
        <v>475</v>
      </c>
      <c r="G7" s="25">
        <v>366</v>
      </c>
    </row>
    <row r="8" spans="1:9" ht="47.25" x14ac:dyDescent="0.25">
      <c r="A8" s="12" t="s">
        <v>26</v>
      </c>
      <c r="B8" s="13" t="s">
        <v>5</v>
      </c>
      <c r="C8" s="25">
        <v>430284.2</v>
      </c>
      <c r="D8" s="25">
        <v>661507.44192000001</v>
      </c>
      <c r="E8" s="25">
        <v>421680.78</v>
      </c>
      <c r="F8" s="25">
        <v>300050.56835999998</v>
      </c>
      <c r="G8" s="25">
        <v>278196.92336000002</v>
      </c>
    </row>
    <row r="9" spans="1:9" ht="63" x14ac:dyDescent="0.25">
      <c r="A9" s="12" t="s">
        <v>48</v>
      </c>
      <c r="B9" s="13" t="s">
        <v>6</v>
      </c>
      <c r="C9" s="25">
        <v>11218.6</v>
      </c>
      <c r="D9" s="25">
        <v>7789.6970000000001</v>
      </c>
      <c r="E9" s="25">
        <v>12084.909</v>
      </c>
      <c r="F9" s="25">
        <v>10670</v>
      </c>
      <c r="G9" s="25">
        <v>7990</v>
      </c>
    </row>
    <row r="10" spans="1:9" ht="63" x14ac:dyDescent="0.25">
      <c r="A10" s="12" t="s">
        <v>27</v>
      </c>
      <c r="B10" s="13" t="s">
        <v>7</v>
      </c>
      <c r="C10" s="25">
        <v>184772.5</v>
      </c>
      <c r="D10" s="25">
        <v>282377.29554000002</v>
      </c>
      <c r="E10" s="25">
        <v>206948.30144000001</v>
      </c>
      <c r="F10" s="25">
        <v>152526.18322000001</v>
      </c>
      <c r="G10" s="25">
        <v>114350.36722</v>
      </c>
    </row>
    <row r="11" spans="1:9" ht="78.75" x14ac:dyDescent="0.25">
      <c r="A11" s="12" t="s">
        <v>28</v>
      </c>
      <c r="B11" s="13" t="s">
        <v>8</v>
      </c>
      <c r="C11" s="25">
        <v>176464.2</v>
      </c>
      <c r="D11" s="25">
        <v>113133.81664</v>
      </c>
      <c r="E11" s="25">
        <v>138537.35414000001</v>
      </c>
      <c r="F11" s="25">
        <v>141401.83327999999</v>
      </c>
      <c r="G11" s="25">
        <v>141478.8351</v>
      </c>
    </row>
    <row r="12" spans="1:9" ht="78.75" x14ac:dyDescent="0.25">
      <c r="A12" s="12" t="s">
        <v>49</v>
      </c>
      <c r="B12" s="13" t="s">
        <v>9</v>
      </c>
      <c r="C12" s="25">
        <v>16829.099999999999</v>
      </c>
      <c r="D12" s="25">
        <v>18296.665000000001</v>
      </c>
      <c r="E12" s="25">
        <v>15510.471</v>
      </c>
      <c r="F12" s="25">
        <v>16588.099999999999</v>
      </c>
      <c r="G12" s="25">
        <v>16588.099999999999</v>
      </c>
    </row>
    <row r="13" spans="1:9" ht="63" x14ac:dyDescent="0.25">
      <c r="A13" s="12" t="s">
        <v>29</v>
      </c>
      <c r="B13" s="13" t="s">
        <v>10</v>
      </c>
      <c r="C13" s="25">
        <v>1130516.1000000001</v>
      </c>
      <c r="D13" s="25">
        <v>1346465.7394000001</v>
      </c>
      <c r="E13" s="25">
        <v>382294.78885000001</v>
      </c>
      <c r="F13" s="25">
        <v>290265.88338999997</v>
      </c>
      <c r="G13" s="25">
        <v>223654.47847</v>
      </c>
    </row>
    <row r="14" spans="1:9" ht="94.5" x14ac:dyDescent="0.25">
      <c r="A14" s="14" t="s">
        <v>30</v>
      </c>
      <c r="B14" s="13" t="s">
        <v>11</v>
      </c>
      <c r="C14" s="25">
        <v>363945.8</v>
      </c>
      <c r="D14" s="25">
        <v>324767.60106999998</v>
      </c>
      <c r="E14" s="25">
        <v>413897.973</v>
      </c>
      <c r="F14" s="25">
        <v>298793.17499999999</v>
      </c>
      <c r="G14" s="25">
        <v>265569.57500000001</v>
      </c>
    </row>
    <row r="15" spans="1:9" ht="78.75" x14ac:dyDescent="0.25">
      <c r="A15" s="12" t="s">
        <v>31</v>
      </c>
      <c r="B15" s="13" t="s">
        <v>12</v>
      </c>
      <c r="C15" s="25">
        <v>1891.1</v>
      </c>
      <c r="D15" s="25">
        <v>2109.6</v>
      </c>
      <c r="E15" s="25">
        <v>2200</v>
      </c>
      <c r="F15" s="25">
        <v>2182.6999999999998</v>
      </c>
      <c r="G15" s="25">
        <v>2182.6</v>
      </c>
    </row>
    <row r="16" spans="1:9" ht="78.75" x14ac:dyDescent="0.25">
      <c r="A16" s="12" t="s">
        <v>32</v>
      </c>
      <c r="B16" s="13" t="s">
        <v>13</v>
      </c>
      <c r="C16" s="25">
        <v>53633.5</v>
      </c>
      <c r="D16" s="25">
        <v>35441.246599999999</v>
      </c>
      <c r="E16" s="25">
        <v>26016.44875</v>
      </c>
      <c r="F16" s="25">
        <v>26699.001899999999</v>
      </c>
      <c r="G16" s="25">
        <v>26699.001899999999</v>
      </c>
    </row>
    <row r="17" spans="1:7" ht="63" x14ac:dyDescent="0.25">
      <c r="A17" s="12" t="s">
        <v>33</v>
      </c>
      <c r="B17" s="13" t="s">
        <v>14</v>
      </c>
      <c r="C17" s="25">
        <v>80258.8</v>
      </c>
      <c r="D17" s="25">
        <v>504741.96135</v>
      </c>
      <c r="E17" s="25">
        <v>11096.022000000001</v>
      </c>
      <c r="F17" s="25">
        <v>19976.7</v>
      </c>
      <c r="G17" s="25">
        <v>19976.7</v>
      </c>
    </row>
    <row r="18" spans="1:7" ht="63" x14ac:dyDescent="0.25">
      <c r="A18" s="12" t="s">
        <v>34</v>
      </c>
      <c r="B18" s="13" t="s">
        <v>15</v>
      </c>
      <c r="C18" s="25">
        <v>58991.3</v>
      </c>
      <c r="D18" s="25">
        <v>53550.207060000001</v>
      </c>
      <c r="E18" s="25">
        <v>66364.209419999999</v>
      </c>
      <c r="F18" s="25">
        <v>66364.209419999999</v>
      </c>
      <c r="G18" s="25">
        <v>66374.209419999999</v>
      </c>
    </row>
    <row r="19" spans="1:7" ht="94.5" x14ac:dyDescent="0.25">
      <c r="A19" s="12" t="s">
        <v>35</v>
      </c>
      <c r="B19" s="13" t="s">
        <v>16</v>
      </c>
      <c r="C19" s="25">
        <v>6649.4</v>
      </c>
      <c r="D19" s="25">
        <v>3640.49</v>
      </c>
      <c r="E19" s="25">
        <v>4299.6899999999996</v>
      </c>
      <c r="F19" s="25">
        <v>1467.4916000000001</v>
      </c>
      <c r="G19" s="25">
        <v>1467.4916000000001</v>
      </c>
    </row>
    <row r="20" spans="1:7" ht="63" x14ac:dyDescent="0.25">
      <c r="A20" s="12" t="s">
        <v>36</v>
      </c>
      <c r="B20" s="13" t="s">
        <v>17</v>
      </c>
      <c r="C20" s="25">
        <v>477057.1</v>
      </c>
      <c r="D20" s="25">
        <v>256748.46320999999</v>
      </c>
      <c r="E20" s="25">
        <v>296924.89</v>
      </c>
      <c r="F20" s="25">
        <v>32706.89</v>
      </c>
      <c r="G20" s="25">
        <v>32801.49</v>
      </c>
    </row>
    <row r="21" spans="1:7" ht="63" x14ac:dyDescent="0.25">
      <c r="A21" s="12" t="s">
        <v>37</v>
      </c>
      <c r="B21" s="13" t="s">
        <v>18</v>
      </c>
      <c r="C21" s="25">
        <v>65773.899999999994</v>
      </c>
      <c r="D21" s="25">
        <v>60380.759169999998</v>
      </c>
      <c r="E21" s="25">
        <v>52389.617610000001</v>
      </c>
      <c r="F21" s="25">
        <v>51273.55833</v>
      </c>
      <c r="G21" s="25">
        <v>51207.361429999997</v>
      </c>
    </row>
    <row r="22" spans="1:7" ht="63" x14ac:dyDescent="0.25">
      <c r="A22" s="12" t="s">
        <v>38</v>
      </c>
      <c r="B22" s="13" t="s">
        <v>19</v>
      </c>
      <c r="C22" s="25">
        <v>534074</v>
      </c>
      <c r="D22" s="25">
        <v>537968.42457000003</v>
      </c>
      <c r="E22" s="25">
        <v>579901.44099999999</v>
      </c>
      <c r="F22" s="25">
        <v>546557.02500000002</v>
      </c>
      <c r="G22" s="25">
        <v>555945.52500000002</v>
      </c>
    </row>
    <row r="23" spans="1:7" ht="63" x14ac:dyDescent="0.25">
      <c r="A23" s="12" t="s">
        <v>39</v>
      </c>
      <c r="B23" s="13" t="s">
        <v>20</v>
      </c>
      <c r="C23" s="25">
        <v>5488.8</v>
      </c>
      <c r="D23" s="25">
        <v>5608.8</v>
      </c>
      <c r="E23" s="25">
        <v>5897.3379999999997</v>
      </c>
      <c r="F23" s="25">
        <v>5838.8</v>
      </c>
      <c r="G23" s="25">
        <v>4118.7</v>
      </c>
    </row>
    <row r="24" spans="1:7" ht="63" x14ac:dyDescent="0.25">
      <c r="A24" s="12" t="s">
        <v>40</v>
      </c>
      <c r="B24" s="13" t="s">
        <v>21</v>
      </c>
      <c r="C24" s="25">
        <v>84965.7</v>
      </c>
      <c r="D24" s="25">
        <v>86863.754149999993</v>
      </c>
      <c r="E24" s="25">
        <v>81822.3</v>
      </c>
      <c r="F24" s="25">
        <v>82752.2</v>
      </c>
      <c r="G24" s="25">
        <v>86631.5</v>
      </c>
    </row>
    <row r="25" spans="1:7" ht="63" x14ac:dyDescent="0.25">
      <c r="A25" s="12" t="s">
        <v>41</v>
      </c>
      <c r="B25" s="13" t="s">
        <v>22</v>
      </c>
      <c r="C25" s="25">
        <v>600254.19999999995</v>
      </c>
      <c r="D25" s="25">
        <v>455143.18925</v>
      </c>
      <c r="E25" s="25">
        <v>455075.04</v>
      </c>
      <c r="F25" s="25">
        <v>461165.73149999999</v>
      </c>
      <c r="G25" s="25">
        <v>441819.53149999998</v>
      </c>
    </row>
    <row r="26" spans="1:7" ht="78.75" x14ac:dyDescent="0.25">
      <c r="A26" s="12" t="s">
        <v>42</v>
      </c>
      <c r="B26" s="13" t="s">
        <v>23</v>
      </c>
      <c r="C26" s="25">
        <v>1884</v>
      </c>
      <c r="D26" s="25">
        <v>2046.6</v>
      </c>
      <c r="E26" s="25">
        <v>2121.6999999999998</v>
      </c>
      <c r="F26" s="25">
        <v>1885</v>
      </c>
      <c r="G26" s="25">
        <v>1885</v>
      </c>
    </row>
    <row r="27" spans="1:7" ht="54" customHeight="1" x14ac:dyDescent="0.25">
      <c r="A27" s="12" t="s">
        <v>46</v>
      </c>
      <c r="B27" s="15">
        <v>2200000000</v>
      </c>
      <c r="C27" s="25">
        <v>500</v>
      </c>
      <c r="D27" s="25">
        <v>1500</v>
      </c>
      <c r="E27" s="25">
        <v>1500</v>
      </c>
      <c r="F27" s="25">
        <v>0</v>
      </c>
      <c r="G27" s="25">
        <v>0</v>
      </c>
    </row>
    <row r="28" spans="1:7" ht="54" customHeight="1" x14ac:dyDescent="0.25">
      <c r="A28" s="23" t="s">
        <v>54</v>
      </c>
      <c r="B28" s="15" t="s">
        <v>53</v>
      </c>
      <c r="C28" s="25">
        <v>0</v>
      </c>
      <c r="D28" s="25">
        <v>0</v>
      </c>
      <c r="E28" s="25">
        <v>55</v>
      </c>
      <c r="F28" s="25">
        <v>0</v>
      </c>
      <c r="G28" s="25">
        <v>0</v>
      </c>
    </row>
    <row r="29" spans="1:7" ht="28.9" customHeight="1" x14ac:dyDescent="0.25">
      <c r="A29" s="8" t="s">
        <v>2</v>
      </c>
      <c r="B29" s="8"/>
      <c r="C29" s="26">
        <f>SUM(C6:C28)</f>
        <v>6782453.3000000007</v>
      </c>
      <c r="D29" s="26">
        <f t="shared" ref="D29:G29" si="0">SUM(D6:D28)</f>
        <v>7114731.5649899999</v>
      </c>
      <c r="E29" s="26">
        <f t="shared" si="0"/>
        <v>5322324.1962100007</v>
      </c>
      <c r="F29" s="26">
        <f t="shared" si="0"/>
        <v>4671601.2609999999</v>
      </c>
      <c r="G29" s="26">
        <f t="shared" si="0"/>
        <v>4526203.6000000006</v>
      </c>
    </row>
    <row r="30" spans="1:7" s="1" customFormat="1" ht="70.150000000000006" customHeight="1" x14ac:dyDescent="0.25">
      <c r="A30" s="2"/>
      <c r="B30" s="3"/>
      <c r="C30" s="6"/>
      <c r="D30" s="21"/>
      <c r="E30" s="24"/>
      <c r="F30" s="6"/>
      <c r="G30" s="6"/>
    </row>
    <row r="31" spans="1:7" x14ac:dyDescent="0.25">
      <c r="D31" s="22"/>
      <c r="E31" s="24"/>
    </row>
    <row r="32" spans="1:7" x14ac:dyDescent="0.25">
      <c r="D32" s="20"/>
    </row>
  </sheetData>
  <mergeCells count="6">
    <mergeCell ref="A1:G1"/>
    <mergeCell ref="A3:A4"/>
    <mergeCell ref="B3:B4"/>
    <mergeCell ref="C3:C4"/>
    <mergeCell ref="D3:D4"/>
    <mergeCell ref="E3:G3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2021-10-14T06:36:38Z</dcterms:modified>
</cp:coreProperties>
</file>